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V11" i="4" l="1"/>
  <c r="V10" i="4"/>
  <c r="T12" i="4" l="1"/>
  <c r="O10" i="4" l="1"/>
  <c r="T10" i="4"/>
  <c r="W10" i="4"/>
  <c r="W11" i="4" l="1"/>
  <c r="W12" i="4" s="1"/>
  <c r="T11" i="4"/>
  <c r="O11" i="4"/>
  <c r="O12" i="4" s="1"/>
</calcChain>
</file>

<file path=xl/sharedStrings.xml><?xml version="1.0" encoding="utf-8"?>
<sst xmlns="http://schemas.openxmlformats.org/spreadsheetml/2006/main" count="63" uniqueCount="55">
  <si>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</si>
  <si>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</si>
  <si>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</si>
  <si>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</si>
  <si>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</si>
  <si>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</si>
  <si>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</si>
  <si>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</si>
  <si>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</si>
  <si>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</si>
  <si>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</si>
  <si>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</si>
  <si>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</si>
  <si>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</si>
  <si>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</si>
  <si>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</si>
  <si>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</si>
  <si>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</si>
  <si>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</si>
  <si>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</si>
  <si>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</si>
  <si>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</si>
  <si>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</si>
  <si>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</si>
  <si>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</si>
  <si>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</si>
  <si>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</si>
  <si>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</si>
  <si>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</si>
  <si>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</si>
  <si>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</si>
  <si>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</si>
  <si>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</si>
  <si>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</si>
  <si>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</si>
  <si>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</si>
  <si>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</si>
  <si>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</si>
  <si>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</si>
  <si>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штука</t>
  </si>
  <si>
    <t>63.12.10</t>
  </si>
  <si>
    <t>63.12.1</t>
  </si>
  <si>
    <t>ФБ000184</t>
  </si>
  <si>
    <t xml:space="preserve">ТЕХЭКСПЕРТ: "Функциональные службы. Полный"
</t>
  </si>
  <si>
    <t>ТЕХЭКСПЕРТ: "Базовые нормативные документы. Лаборатория"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</si>
  <si>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</si>
  <si>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</si>
  <si>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</si>
  <si>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</si>
  <si>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</si>
  <si>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</si>
  <si>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Услуги по адаптации и сопровождению  ранее установленной системы нормативно-технической документации «Техэксперт»</t>
  </si>
  <si>
    <t>1 Оказание услуги по адаптации и сопровождению  ранее установленной системы нормативно-технической документации «Техэксперт»</t>
  </si>
  <si>
    <t>с января 22 по декабрь 22</t>
  </si>
  <si>
    <t>с марта 22 по февраль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</si>
</sst>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7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topLeftCell="D1" zoomScale="70" zoomScaleNormal="70" zoomScaleSheetLayoutView="70" workbookViewId="0">
      <selection activeCell="T11" sqref="T1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1">
        <v>99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R3" s="5"/>
    </row>
    <row r="4" spans="1:23" ht="20.25" customHeight="1" x14ac:dyDescent="0.2">
      <c r="A4" s="6" t="s">
        <v>3</v>
      </c>
      <c r="B4" s="7"/>
      <c r="C4" s="7"/>
      <c r="D4" s="51" t="s">
        <v>52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R4" s="8"/>
    </row>
    <row r="5" spans="1:23" ht="18" customHeight="1" x14ac:dyDescent="0.2">
      <c r="A5" s="6" t="s">
        <v>10</v>
      </c>
      <c r="B5" s="7"/>
      <c r="C5" s="7"/>
      <c r="D5" s="53" t="s">
        <v>13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7" t="s">
        <v>20</v>
      </c>
      <c r="M7" s="48"/>
      <c r="N7" s="62" t="s">
        <v>25</v>
      </c>
      <c r="O7" s="62" t="s">
        <v>26</v>
      </c>
      <c r="P7" s="55" t="s">
        <v>47</v>
      </c>
      <c r="Q7" s="55"/>
      <c r="R7" s="55"/>
      <c r="S7" s="55"/>
      <c r="T7" s="55"/>
      <c r="U7" s="55"/>
      <c r="V7" s="55"/>
      <c r="W7" s="55"/>
    </row>
    <row r="8" spans="1:23" ht="92.25" customHeight="1" x14ac:dyDescent="0.2">
      <c r="A8" s="27" t="s">
        <v>14</v>
      </c>
      <c r="B8" s="27" t="s">
        <v>15</v>
      </c>
      <c r="C8" s="27" t="s">
        <v>45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49"/>
      <c r="M8" s="50"/>
      <c r="N8" s="63"/>
      <c r="O8" s="63"/>
      <c r="P8" s="33" t="s">
        <v>21</v>
      </c>
      <c r="Q8" s="34" t="s">
        <v>20</v>
      </c>
      <c r="R8" s="33" t="s">
        <v>5</v>
      </c>
      <c r="S8" s="33" t="s">
        <v>49</v>
      </c>
      <c r="T8" s="33" t="s">
        <v>48</v>
      </c>
      <c r="U8" s="33" t="s">
        <v>30</v>
      </c>
      <c r="V8" s="33" t="s">
        <v>29</v>
      </c>
      <c r="W8" s="33" t="s">
        <v>50</v>
      </c>
    </row>
    <row r="9" spans="1:23" ht="92.25" customHeight="1" x14ac:dyDescent="0.2">
      <c r="A9" s="21"/>
      <c r="B9" s="44">
        <v>1</v>
      </c>
      <c r="C9" s="28"/>
      <c r="D9" s="28"/>
      <c r="E9" s="26"/>
      <c r="F9" s="29" t="s">
        <v>51</v>
      </c>
      <c r="G9" s="30"/>
      <c r="H9" s="30"/>
      <c r="I9" s="11"/>
      <c r="J9" s="11"/>
      <c r="K9" s="22"/>
      <c r="L9" s="42"/>
      <c r="M9" s="43"/>
      <c r="N9" s="31"/>
      <c r="O9" s="22"/>
      <c r="P9" s="39"/>
      <c r="Q9" s="41"/>
      <c r="R9" s="39"/>
      <c r="S9" s="36"/>
      <c r="T9" s="36"/>
      <c r="U9" s="40"/>
      <c r="V9" s="36"/>
      <c r="W9" s="36"/>
    </row>
    <row r="10" spans="1:23" ht="92.25" customHeight="1" x14ac:dyDescent="0.2">
      <c r="A10" s="21">
        <v>1</v>
      </c>
      <c r="B10" s="45"/>
      <c r="C10" s="28" t="s">
        <v>40</v>
      </c>
      <c r="D10" s="28" t="s">
        <v>41</v>
      </c>
      <c r="E10" s="26" t="s">
        <v>42</v>
      </c>
      <c r="F10" s="29" t="s">
        <v>43</v>
      </c>
      <c r="G10" s="30" t="s">
        <v>33</v>
      </c>
      <c r="H10" s="30" t="s">
        <v>39</v>
      </c>
      <c r="I10" s="11" t="s">
        <v>22</v>
      </c>
      <c r="J10" s="11" t="s">
        <v>31</v>
      </c>
      <c r="K10" s="69">
        <v>1</v>
      </c>
      <c r="L10" s="42" t="s">
        <v>54</v>
      </c>
      <c r="M10" s="43"/>
      <c r="N10" s="31">
        <v>151794.58000000002</v>
      </c>
      <c r="O10" s="22">
        <f t="shared" ref="O10" si="0">N10*K10</f>
        <v>151794.58000000002</v>
      </c>
      <c r="P10" s="10"/>
      <c r="Q10" s="35"/>
      <c r="R10" s="10"/>
      <c r="S10" s="23"/>
      <c r="T10" s="23">
        <f>S10*K10</f>
        <v>0</v>
      </c>
      <c r="U10" s="32"/>
      <c r="V10" s="23">
        <f>ROUND(S10*(1+U10),2)</f>
        <v>0</v>
      </c>
      <c r="W10" s="23">
        <f>V10*K10</f>
        <v>0</v>
      </c>
    </row>
    <row r="11" spans="1:23" ht="60" customHeight="1" x14ac:dyDescent="0.2">
      <c r="A11" s="21">
        <v>2</v>
      </c>
      <c r="B11" s="46"/>
      <c r="C11" s="28" t="s">
        <v>40</v>
      </c>
      <c r="D11" s="28" t="s">
        <v>41</v>
      </c>
      <c r="E11" s="26" t="s">
        <v>42</v>
      </c>
      <c r="F11" s="29" t="s">
        <v>44</v>
      </c>
      <c r="G11" s="30" t="s">
        <v>33</v>
      </c>
      <c r="H11" s="30" t="s">
        <v>39</v>
      </c>
      <c r="I11" s="11" t="s">
        <v>22</v>
      </c>
      <c r="J11" s="11" t="s">
        <v>31</v>
      </c>
      <c r="K11" s="69">
        <v>1</v>
      </c>
      <c r="L11" s="42" t="s">
        <v>53</v>
      </c>
      <c r="M11" s="43"/>
      <c r="N11" s="31">
        <v>168815.25</v>
      </c>
      <c r="O11" s="22">
        <f t="shared" ref="O11" si="1">N11*K11</f>
        <v>168815.25</v>
      </c>
      <c r="P11" s="10"/>
      <c r="Q11" s="35"/>
      <c r="R11" s="10"/>
      <c r="S11" s="23"/>
      <c r="T11" s="23">
        <f>S11*K11</f>
        <v>0</v>
      </c>
      <c r="U11" s="32"/>
      <c r="V11" s="23">
        <f>ROUND(S11*(1+U11),2)</f>
        <v>0</v>
      </c>
      <c r="W11" s="23">
        <f>V11*K11</f>
        <v>0</v>
      </c>
    </row>
    <row r="12" spans="1:23" ht="35.25" customHeight="1" x14ac:dyDescent="0.2">
      <c r="A12" s="64" t="s">
        <v>27</v>
      </c>
      <c r="B12" s="64"/>
      <c r="C12" s="64"/>
      <c r="D12" s="64"/>
      <c r="E12" s="64"/>
      <c r="F12" s="64"/>
      <c r="G12" s="64"/>
      <c r="H12" s="64"/>
      <c r="I12" s="64"/>
      <c r="J12" s="12"/>
      <c r="K12" s="12"/>
      <c r="L12" s="12"/>
      <c r="M12" s="12"/>
      <c r="N12" s="12"/>
      <c r="O12" s="12">
        <f>SUM(O10:O11)</f>
        <v>320609.83</v>
      </c>
      <c r="P12" s="65" t="s">
        <v>23</v>
      </c>
      <c r="Q12" s="65"/>
      <c r="R12" s="65"/>
      <c r="S12" s="66"/>
      <c r="T12" s="36">
        <f>SUM(T10:T11)</f>
        <v>0</v>
      </c>
      <c r="U12" s="36"/>
      <c r="V12" s="37"/>
      <c r="W12" s="36">
        <f>SUM(W10:W11)</f>
        <v>0</v>
      </c>
    </row>
    <row r="13" spans="1:23" x14ac:dyDescent="0.2">
      <c r="A13" s="38" t="s">
        <v>46</v>
      </c>
      <c r="B13" s="38"/>
      <c r="C13" s="38"/>
      <c r="D13" s="38"/>
    </row>
    <row r="14" spans="1:23" ht="45" customHeight="1" x14ac:dyDescent="0.2">
      <c r="A14" s="56" t="s">
        <v>11</v>
      </c>
      <c r="B14" s="57"/>
      <c r="C14" s="58"/>
      <c r="D14" s="68" t="s">
        <v>38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1:23" ht="45" customHeight="1" x14ac:dyDescent="0.2">
      <c r="A15" s="56" t="s">
        <v>32</v>
      </c>
      <c r="B15" s="57"/>
      <c r="C15" s="58"/>
      <c r="D15" s="68" t="s">
        <v>34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1:23" ht="33" customHeight="1" x14ac:dyDescent="0.2">
      <c r="A16" s="56" t="s">
        <v>36</v>
      </c>
      <c r="B16" s="57"/>
      <c r="C16" s="58"/>
      <c r="D16" s="59" t="s">
        <v>35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/>
    </row>
    <row r="17" spans="1:23" ht="36.75" customHeight="1" x14ac:dyDescent="0.2">
      <c r="A17" s="56" t="s">
        <v>37</v>
      </c>
      <c r="B17" s="57"/>
      <c r="C17" s="58"/>
      <c r="D17" s="68" t="s">
        <v>12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1:23" x14ac:dyDescent="0.2">
      <c r="C18" s="2"/>
      <c r="D18" s="2"/>
      <c r="E18" s="1"/>
      <c r="F18" s="1"/>
      <c r="G18" s="1"/>
      <c r="H18" s="1"/>
      <c r="I18" s="1"/>
    </row>
    <row r="19" spans="1:23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3" ht="14.25" x14ac:dyDescent="0.2">
      <c r="B20" s="13"/>
      <c r="C20" s="67"/>
      <c r="D20" s="67"/>
      <c r="E20" s="67"/>
      <c r="F20" s="17" t="s">
        <v>8</v>
      </c>
      <c r="G20" s="16"/>
      <c r="H20" s="16"/>
      <c r="I20" s="1"/>
    </row>
    <row r="21" spans="1:23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3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3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3" ht="14.25" x14ac:dyDescent="0.2">
      <c r="B24" s="13"/>
      <c r="C24" s="13"/>
      <c r="D24" s="13"/>
      <c r="E24" s="16" t="s">
        <v>24</v>
      </c>
      <c r="F24" s="15"/>
      <c r="G24" s="15"/>
      <c r="H24" s="15"/>
    </row>
    <row r="25" spans="1:23" ht="14.25" x14ac:dyDescent="0.2">
      <c r="B25" s="13"/>
      <c r="C25" s="13"/>
      <c r="D25" s="13"/>
      <c r="E25" s="15"/>
      <c r="F25" s="15"/>
      <c r="G25" s="15"/>
      <c r="H25" s="15"/>
    </row>
    <row r="26" spans="1:23" ht="14.25" x14ac:dyDescent="0.2">
      <c r="B26" s="13"/>
      <c r="C26" s="13"/>
      <c r="D26" s="13"/>
      <c r="E26" s="15"/>
      <c r="F26" s="15"/>
      <c r="G26" s="15"/>
      <c r="H26" s="15"/>
    </row>
    <row r="27" spans="1:23" ht="14.25" x14ac:dyDescent="0.2">
      <c r="B27" s="13"/>
      <c r="C27" s="13"/>
      <c r="D27" s="13"/>
      <c r="E27" s="15"/>
      <c r="F27" s="15"/>
      <c r="G27" s="15"/>
      <c r="H27" s="15"/>
    </row>
    <row r="28" spans="1:23" ht="14.25" x14ac:dyDescent="0.2">
      <c r="B28" s="13"/>
      <c r="C28" s="13"/>
      <c r="D28" s="13"/>
      <c r="E28" s="15"/>
      <c r="F28" s="15"/>
      <c r="G28" s="15"/>
      <c r="H28" s="15"/>
    </row>
    <row r="29" spans="1:23" ht="14.25" x14ac:dyDescent="0.2">
      <c r="B29" s="13"/>
      <c r="C29" s="13"/>
      <c r="D29" s="13"/>
      <c r="E29" s="15"/>
      <c r="F29" s="15"/>
      <c r="G29" s="15"/>
      <c r="H29" s="15"/>
    </row>
    <row r="30" spans="1:23" ht="14.25" x14ac:dyDescent="0.2">
      <c r="B30" s="13"/>
      <c r="C30" s="13"/>
      <c r="D30" s="13"/>
      <c r="E30" s="15"/>
      <c r="F30" s="15"/>
      <c r="G30" s="15"/>
      <c r="H30" s="15"/>
    </row>
  </sheetData>
  <mergeCells count="22">
    <mergeCell ref="C20:E20"/>
    <mergeCell ref="A15:C15"/>
    <mergeCell ref="A17:C17"/>
    <mergeCell ref="D14:W14"/>
    <mergeCell ref="D15:W15"/>
    <mergeCell ref="D17:W17"/>
    <mergeCell ref="A14:C14"/>
    <mergeCell ref="A16:C16"/>
    <mergeCell ref="D16:W16"/>
    <mergeCell ref="N7:N8"/>
    <mergeCell ref="O7:O8"/>
    <mergeCell ref="A12:I12"/>
    <mergeCell ref="P12:S12"/>
    <mergeCell ref="L11:M11"/>
    <mergeCell ref="L9:M9"/>
    <mergeCell ref="L10:M10"/>
    <mergeCell ref="B9:B11"/>
    <mergeCell ref="L7:M8"/>
    <mergeCell ref="D3:P3"/>
    <mergeCell ref="D5:P5"/>
    <mergeCell ref="D4:P4"/>
    <mergeCell ref="P7:W7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2021-12-20T18:18:43Z</dcterms:modified>
</cp:coreProperties>
</file>